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lan\Desktop\Přílohy\Grafy a testy 2008Q4-2014Q2\VAR model,Granger,LB,DH\"/>
    </mc:Choice>
  </mc:AlternateContent>
  <bookViews>
    <workbookView xWindow="0" yWindow="0" windowWidth="19200" windowHeight="1218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6" i="1" l="1"/>
  <c r="S55" i="1"/>
  <c r="S54" i="1"/>
  <c r="S53" i="1"/>
  <c r="S52" i="1"/>
  <c r="S51" i="1"/>
  <c r="S50" i="1"/>
  <c r="S49" i="1"/>
  <c r="S48" i="1"/>
  <c r="S47" i="1"/>
  <c r="Q56" i="1"/>
  <c r="Q55" i="1"/>
  <c r="Q54" i="1"/>
  <c r="Q53" i="1"/>
  <c r="Q52" i="1"/>
  <c r="Q51" i="1"/>
  <c r="Q50" i="1"/>
  <c r="Q49" i="1"/>
  <c r="Q48" i="1"/>
  <c r="Q47" i="1"/>
  <c r="S42" i="1"/>
  <c r="S41" i="1"/>
  <c r="S40" i="1"/>
  <c r="S39" i="1"/>
  <c r="S38" i="1"/>
  <c r="S37" i="1"/>
  <c r="S36" i="1"/>
  <c r="S35" i="1"/>
  <c r="S34" i="1"/>
  <c r="S33" i="1"/>
  <c r="Q42" i="1"/>
  <c r="Q41" i="1"/>
  <c r="Q40" i="1"/>
  <c r="Q39" i="1"/>
  <c r="Q38" i="1"/>
  <c r="Q37" i="1"/>
  <c r="Q36" i="1"/>
  <c r="Q35" i="1"/>
  <c r="Q34" i="1"/>
  <c r="Q33" i="1"/>
  <c r="S19" i="1"/>
  <c r="S28" i="1"/>
  <c r="S27" i="1"/>
  <c r="S26" i="1"/>
  <c r="S25" i="1"/>
  <c r="S24" i="1"/>
  <c r="S23" i="1"/>
  <c r="S22" i="1"/>
  <c r="S21" i="1"/>
  <c r="S20" i="1"/>
  <c r="Q28" i="1"/>
  <c r="Q27" i="1"/>
  <c r="Q26" i="1"/>
  <c r="Q25" i="1"/>
  <c r="Q24" i="1"/>
  <c r="Q23" i="1"/>
  <c r="Q22" i="1"/>
  <c r="Q21" i="1"/>
  <c r="Q20" i="1"/>
  <c r="Q19" i="1"/>
  <c r="S14" i="1"/>
  <c r="S13" i="1"/>
  <c r="S12" i="1"/>
  <c r="S11" i="1"/>
  <c r="S10" i="1"/>
  <c r="S9" i="1"/>
  <c r="S8" i="1"/>
  <c r="S7" i="1"/>
  <c r="S6" i="1"/>
  <c r="S5" i="1"/>
  <c r="Q14" i="1"/>
  <c r="Q13" i="1"/>
  <c r="Q12" i="1"/>
  <c r="Q11" i="1"/>
  <c r="Q10" i="1"/>
  <c r="Q9" i="1"/>
  <c r="Q8" i="1"/>
  <c r="Q7" i="1"/>
  <c r="Q6" i="1"/>
  <c r="Q5" i="1"/>
  <c r="D56" i="1" l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6" i="1"/>
  <c r="D7" i="1"/>
  <c r="D8" i="1"/>
  <c r="D9" i="1"/>
  <c r="D10" i="1"/>
  <c r="D11" i="1"/>
  <c r="D12" i="1"/>
  <c r="D13" i="1"/>
  <c r="D14" i="1"/>
  <c r="D5" i="1"/>
  <c r="C6" i="1"/>
  <c r="C7" i="1"/>
  <c r="C8" i="1"/>
  <c r="C9" i="1"/>
  <c r="C10" i="1"/>
  <c r="C11" i="1"/>
  <c r="C12" i="1"/>
  <c r="C13" i="1"/>
  <c r="C14" i="1"/>
  <c r="C5" i="1"/>
</calcChain>
</file>

<file path=xl/sharedStrings.xml><?xml version="1.0" encoding="utf-8"?>
<sst xmlns="http://schemas.openxmlformats.org/spreadsheetml/2006/main" count="156" uniqueCount="50">
  <si>
    <t>Grangerova kausalita</t>
  </si>
  <si>
    <t>p-hodnota</t>
  </si>
  <si>
    <t>Ljung-Box test</t>
  </si>
  <si>
    <t>AIC</t>
  </si>
  <si>
    <t>BIC</t>
  </si>
  <si>
    <t>HQC</t>
  </si>
  <si>
    <t>Lag 1</t>
  </si>
  <si>
    <t>Lag 2</t>
  </si>
  <si>
    <t>Doornik-Hansen test</t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</si>
  <si>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0</t>
    </r>
  </si>
  <si>
    <t>VAR model</t>
  </si>
  <si>
    <t>ARCH test - 1. rovnice</t>
  </si>
  <si>
    <t>ARCH test - 2. rovnice</t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</si>
  <si>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0</t>
    </r>
    <r>
      <rPr>
        <b/>
        <sz val="11"/>
        <color theme="1"/>
        <rFont val="Calibri"/>
        <family val="2"/>
        <charset val="238"/>
        <scheme val="minor"/>
      </rPr>
      <t xml:space="preserve"> (5 %)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</si>
  <si>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0</t>
    </r>
    <r>
      <rPr>
        <b/>
        <sz val="11"/>
        <color theme="1"/>
        <rFont val="Calibri"/>
        <family val="2"/>
        <charset val="238"/>
        <scheme val="minor"/>
      </rPr>
      <t xml:space="preserve"> (10 %)</t>
    </r>
  </si>
  <si>
    <t>Test Grangerovy kausality, 2009Q1-2014Q2</t>
  </si>
  <si>
    <t>Test Grangerovy kausality, 2009Q2-2014Q2</t>
  </si>
  <si>
    <t>Test sériové autokorelace a test normality reziduí, 2009Q1-2014Q2</t>
  </si>
  <si>
    <t>Test sériové autokorelace a test normality reziduí, 2009Q2-2014Q2</t>
  </si>
  <si>
    <t>Test podmíněné heteroskedasticity reziduí 2009Q1,2-2014Q2</t>
  </si>
  <si>
    <t>PX &gt;&gt; HDP_CZE</t>
  </si>
  <si>
    <t>PX &lt;&lt; &gt;&gt; HDP_CZE</t>
  </si>
  <si>
    <t>N225 &gt;&gt; HDP_JPN</t>
  </si>
  <si>
    <t>N225 &lt;&lt; &gt;&gt; HDP_JPN</t>
  </si>
  <si>
    <t>FTSE &gt;&gt; HDP_GBR</t>
  </si>
  <si>
    <t>FTSE &lt;&lt; &gt;&gt; HDP_GBR</t>
  </si>
  <si>
    <t>DJI &gt;&gt; HDP_USA</t>
  </si>
  <si>
    <t>DJI &lt;&lt; &gt;&gt; HDP_USA</t>
  </si>
  <si>
    <t>IXIC &gt;&gt; HDP_USA</t>
  </si>
  <si>
    <t>IXIC &lt;&lt; &gt;&gt; HDP_USA</t>
  </si>
  <si>
    <t>GSPC &gt;&gt; HDP_USA</t>
  </si>
  <si>
    <t>GSPC &lt;&lt; &gt;&gt; HDP_USA</t>
  </si>
  <si>
    <t>STOXX50E &gt;&gt; HDP_EU18</t>
  </si>
  <si>
    <t>STOXX50E &lt;&lt; &gt;&gt; HDP_EU18</t>
  </si>
  <si>
    <t>STOXX50E &gt;&gt; HDP_EU28</t>
  </si>
  <si>
    <t>STOXX50E &lt;&lt; &gt;&gt; HDP_EU28</t>
  </si>
  <si>
    <t>HDP_CZE &gt;&gt; PX</t>
  </si>
  <si>
    <t>HDP_JPN &gt;&gt; N225</t>
  </si>
  <si>
    <t>HDP_GBR &gt;&gt; FTSE</t>
  </si>
  <si>
    <t>HDP_USA &gt;&gt; DJI</t>
  </si>
  <si>
    <t>HDP_USA &gt;&gt; IXIC</t>
  </si>
  <si>
    <t>HDP_USA &gt;&gt; GSPC</t>
  </si>
  <si>
    <t>HDP_EU18 &gt;&gt; STOXX50E</t>
  </si>
  <si>
    <t>HDP_EU28 &gt;&gt; STOXX50E</t>
  </si>
  <si>
    <t>WIG &gt;&gt; HDP_POL</t>
  </si>
  <si>
    <t>WIG &lt;&lt; &gt;&gt; HDP_POL</t>
  </si>
  <si>
    <t>HDP_POL &gt;&gt; WIG</t>
  </si>
  <si>
    <t>GDAXI &gt;&gt; HDP_DEU</t>
  </si>
  <si>
    <t>GDAXI &lt;&lt; &gt;&gt; HDP_DEU</t>
  </si>
  <si>
    <t>HDP_DEU &gt;&gt; GDAXI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</si>
</sst>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" xfId="0" applyFill="1" applyBorder="1"/>
    <xf numFmtId="0" fontId="0" fillId="0" borderId="0" xfId="0" applyBorder="1"/>
    <xf numFmtId="164" fontId="0" fillId="0" borderId="1" xfId="0" applyNumberFormat="1" applyBorder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164" fontId="1" fillId="4" borderId="1" xfId="0" applyNumberFormat="1" applyFont="1" applyFill="1" applyBorder="1"/>
    <xf numFmtId="0" fontId="0" fillId="0" borderId="1" xfId="0" applyFont="1" applyFill="1" applyBorder="1"/>
    <xf numFmtId="164" fontId="0" fillId="0" borderId="1" xfId="0" applyNumberFormat="1" applyFont="1" applyFill="1" applyBorder="1"/>
    <xf numFmtId="164" fontId="0" fillId="0" borderId="1" xfId="0" applyNumberFormat="1" applyFill="1" applyBorder="1"/>
    <xf numFmtId="164" fontId="0" fillId="0" borderId="1" xfId="0" applyNumberFormat="1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4">
    <dxf>
      <fill>
        <patternFill>
          <bgColor rgb="FFCCFF66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CCFF66"/>
        </patternFill>
      </fill>
    </dxf>
  </dxfs>
  <tableStyles count="0" defaultTableStyle="TableStyleMedium2" defaultPivotStyle="PivotStyleLight16"/>
  <colors>
    <mruColors>
      <color rgb="FFFFFF99"/>
      <color rgb="FFCCFF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tabSelected="1" topLeftCell="A4" workbookViewId="0">
      <selection activeCell="N29" sqref="N29"/>
    </sheetView>
  </sheetViews>
  <sheetFormatPr defaultRowHeight="15" x14ac:dyDescent="0.25"/>
  <cols>
    <col min="1" max="1" width="22" customWidth="1"/>
    <col min="2" max="2" width="11.42578125" customWidth="1"/>
    <col min="3" max="4" width="11.140625" customWidth="1"/>
    <col min="5" max="7" width="9" customWidth="1"/>
    <col min="8" max="12" width="1.7109375" customWidth="1"/>
    <col min="13" max="13" width="2.85546875" customWidth="1"/>
    <col min="14" max="14" width="2.42578125" customWidth="1"/>
    <col min="15" max="15" width="23.85546875" customWidth="1"/>
    <col min="16" max="16" width="10.5703125" customWidth="1"/>
    <col min="17" max="17" width="11.28515625" customWidth="1"/>
    <col min="18" max="18" width="10.5703125" customWidth="1"/>
    <col min="19" max="21" width="11.28515625" customWidth="1"/>
    <col min="22" max="22" width="11" customWidth="1"/>
    <col min="23" max="23" width="11.140625" customWidth="1"/>
    <col min="24" max="24" width="11" customWidth="1"/>
    <col min="25" max="25" width="11.140625" customWidth="1"/>
  </cols>
  <sheetData>
    <row r="1" spans="1:19" x14ac:dyDescent="0.25">
      <c r="A1" s="26" t="s">
        <v>15</v>
      </c>
      <c r="B1" s="26"/>
      <c r="C1" s="26"/>
      <c r="D1" s="26"/>
      <c r="E1" s="26"/>
      <c r="F1" s="26"/>
      <c r="G1" s="26"/>
      <c r="O1" s="23" t="s">
        <v>17</v>
      </c>
      <c r="P1" s="23"/>
      <c r="Q1" s="23"/>
      <c r="R1" s="23"/>
      <c r="S1" s="23"/>
    </row>
    <row r="2" spans="1:19" x14ac:dyDescent="0.25">
      <c r="A2" s="22" t="s">
        <v>10</v>
      </c>
      <c r="B2" s="20" t="s">
        <v>6</v>
      </c>
      <c r="C2" s="20"/>
      <c r="D2" s="20"/>
      <c r="E2" s="20"/>
      <c r="F2" s="20"/>
      <c r="G2" s="20"/>
      <c r="O2" s="20" t="s">
        <v>10</v>
      </c>
      <c r="P2" s="20" t="s">
        <v>6</v>
      </c>
      <c r="Q2" s="20"/>
      <c r="R2" s="20"/>
      <c r="S2" s="20"/>
    </row>
    <row r="3" spans="1:19" ht="15.75" customHeight="1" x14ac:dyDescent="0.25">
      <c r="A3" s="22"/>
      <c r="B3" s="17" t="s">
        <v>0</v>
      </c>
      <c r="C3" s="18"/>
      <c r="D3" s="19"/>
      <c r="E3" s="21" t="s">
        <v>3</v>
      </c>
      <c r="F3" s="21" t="s">
        <v>4</v>
      </c>
      <c r="G3" s="21" t="s">
        <v>5</v>
      </c>
      <c r="O3" s="20"/>
      <c r="P3" s="21" t="s">
        <v>2</v>
      </c>
      <c r="Q3" s="21"/>
      <c r="R3" s="21" t="s">
        <v>8</v>
      </c>
      <c r="S3" s="21"/>
    </row>
    <row r="4" spans="1:19" ht="15.75" customHeight="1" x14ac:dyDescent="0.25">
      <c r="A4" s="22"/>
      <c r="B4" s="1" t="s">
        <v>1</v>
      </c>
      <c r="C4" s="2" t="s">
        <v>13</v>
      </c>
      <c r="D4" s="2" t="s">
        <v>14</v>
      </c>
      <c r="E4" s="21"/>
      <c r="F4" s="21"/>
      <c r="G4" s="21"/>
      <c r="O4" s="20"/>
      <c r="P4" s="1" t="s">
        <v>1</v>
      </c>
      <c r="Q4" s="2" t="s">
        <v>9</v>
      </c>
      <c r="R4" s="1" t="s">
        <v>1</v>
      </c>
      <c r="S4" s="2" t="s">
        <v>9</v>
      </c>
    </row>
    <row r="5" spans="1:19" x14ac:dyDescent="0.25">
      <c r="A5" s="4" t="s">
        <v>20</v>
      </c>
      <c r="B5" s="15">
        <v>2E-3</v>
      </c>
      <c r="C5" s="9" t="str">
        <f>IF(B5&lt;0.05,"Zamítá se","Nezamítá se")</f>
        <v>Zamítá se</v>
      </c>
      <c r="D5" s="9" t="str">
        <f>IF(B5&lt;0.1,"Zamítá se","Nezamítá se")</f>
        <v>Zamítá se</v>
      </c>
      <c r="E5" s="14">
        <v>-9.6257000000000001</v>
      </c>
      <c r="F5" s="14">
        <v>-9.4273000000000007</v>
      </c>
      <c r="G5" s="14">
        <v>-9.5789000000000009</v>
      </c>
      <c r="O5" s="4" t="s">
        <v>21</v>
      </c>
      <c r="P5" s="6">
        <v>0.22189999999999999</v>
      </c>
      <c r="Q5" s="9" t="str">
        <f>IF(P5&lt;0.05,"Zamítá se","Nezamítá se")</f>
        <v>Nezamítá se</v>
      </c>
      <c r="R5" s="6">
        <v>0.54700000000000004</v>
      </c>
      <c r="S5" s="9" t="str">
        <f>IF(R5&lt;0.05,"Zamítá se","Nezamítá se")</f>
        <v>Nezamítá se</v>
      </c>
    </row>
    <row r="6" spans="1:19" x14ac:dyDescent="0.25">
      <c r="A6" s="3" t="s">
        <v>47</v>
      </c>
      <c r="B6" s="15">
        <v>2.5999999999999999E-3</v>
      </c>
      <c r="C6" s="9" t="str">
        <f t="shared" ref="C6:C14" si="0">IF(B6&lt;0.05,"Zamítá se","Nezamítá se")</f>
        <v>Zamítá se</v>
      </c>
      <c r="D6" s="9" t="str">
        <f t="shared" ref="D6:D14" si="1">IF(B6&lt;0.1,"Zamítá se","Nezamítá se")</f>
        <v>Zamítá se</v>
      </c>
      <c r="E6" s="14">
        <v>-8.9281000000000006</v>
      </c>
      <c r="F6" s="14">
        <v>-8.7297999999999991</v>
      </c>
      <c r="G6" s="14">
        <v>-8.8813999999999993</v>
      </c>
      <c r="O6" s="3" t="s">
        <v>48</v>
      </c>
      <c r="P6" s="6">
        <v>0.4073</v>
      </c>
      <c r="Q6" s="9" t="str">
        <f t="shared" ref="Q6:Q14" si="2">IF(P6&lt;0.05,"Zamítá se","Nezamítá se")</f>
        <v>Nezamítá se</v>
      </c>
      <c r="R6" s="6">
        <v>0.28749999999999998</v>
      </c>
      <c r="S6" s="9" t="str">
        <f t="shared" ref="S6:S14" si="3">IF(R6&lt;0.05,"Zamítá se","Nezamítá se")</f>
        <v>Nezamítá se</v>
      </c>
    </row>
    <row r="7" spans="1:19" x14ac:dyDescent="0.25">
      <c r="A7" s="3" t="s">
        <v>22</v>
      </c>
      <c r="B7" s="15">
        <v>4.9399999999999999E-2</v>
      </c>
      <c r="C7" s="9" t="str">
        <f t="shared" si="0"/>
        <v>Zamítá se</v>
      </c>
      <c r="D7" s="9" t="str">
        <f t="shared" si="1"/>
        <v>Zamítá se</v>
      </c>
      <c r="E7" s="14">
        <v>-7.9480000000000004</v>
      </c>
      <c r="F7" s="14">
        <v>-7.7496</v>
      </c>
      <c r="G7" s="14">
        <v>-7.9012000000000002</v>
      </c>
      <c r="O7" s="3" t="s">
        <v>23</v>
      </c>
      <c r="P7" s="6">
        <v>0.93689999999999996</v>
      </c>
      <c r="Q7" s="9" t="str">
        <f t="shared" si="2"/>
        <v>Nezamítá se</v>
      </c>
      <c r="R7" s="6">
        <v>0.90100000000000002</v>
      </c>
      <c r="S7" s="9" t="str">
        <f t="shared" si="3"/>
        <v>Nezamítá se</v>
      </c>
    </row>
    <row r="8" spans="1:19" x14ac:dyDescent="0.25">
      <c r="A8" s="3" t="s">
        <v>44</v>
      </c>
      <c r="B8" s="15">
        <v>3.9300000000000002E-2</v>
      </c>
      <c r="C8" s="9" t="str">
        <f t="shared" si="0"/>
        <v>Zamítá se</v>
      </c>
      <c r="D8" s="9" t="str">
        <f t="shared" si="1"/>
        <v>Zamítá se</v>
      </c>
      <c r="E8" s="14">
        <v>-10.1143</v>
      </c>
      <c r="F8" s="14">
        <v>-9.9160000000000004</v>
      </c>
      <c r="G8" s="14">
        <v>-10.067600000000001</v>
      </c>
      <c r="O8" s="3" t="s">
        <v>45</v>
      </c>
      <c r="P8" s="6">
        <v>6.4799999999999996E-2</v>
      </c>
      <c r="Q8" s="9" t="str">
        <f t="shared" si="2"/>
        <v>Nezamítá se</v>
      </c>
      <c r="R8" s="6">
        <v>9.3600000000000003E-2</v>
      </c>
      <c r="S8" s="9" t="str">
        <f t="shared" si="3"/>
        <v>Nezamítá se</v>
      </c>
    </row>
    <row r="9" spans="1:19" x14ac:dyDescent="0.25">
      <c r="A9" s="3" t="s">
        <v>24</v>
      </c>
      <c r="B9" s="15">
        <v>8.77E-2</v>
      </c>
      <c r="C9" s="9" t="str">
        <f t="shared" si="0"/>
        <v>Nezamítá se</v>
      </c>
      <c r="D9" s="9" t="str">
        <f t="shared" si="1"/>
        <v>Zamítá se</v>
      </c>
      <c r="E9" s="14">
        <v>-11.461499999999999</v>
      </c>
      <c r="F9" s="14">
        <v>-11.1639</v>
      </c>
      <c r="G9" s="14">
        <v>-11.391400000000001</v>
      </c>
      <c r="O9" s="3" t="s">
        <v>25</v>
      </c>
      <c r="P9" s="6">
        <v>4.4000000000000003E-3</v>
      </c>
      <c r="Q9" s="9" t="str">
        <f t="shared" si="2"/>
        <v>Zamítá se</v>
      </c>
      <c r="R9" s="6">
        <v>0.41570000000000001</v>
      </c>
      <c r="S9" s="9" t="str">
        <f t="shared" si="3"/>
        <v>Nezamítá se</v>
      </c>
    </row>
    <row r="10" spans="1:19" x14ac:dyDescent="0.25">
      <c r="A10" s="3" t="s">
        <v>26</v>
      </c>
      <c r="B10" s="15">
        <v>0.1046</v>
      </c>
      <c r="C10" s="9" t="str">
        <f t="shared" si="0"/>
        <v>Nezamítá se</v>
      </c>
      <c r="D10" s="9" t="str">
        <f t="shared" si="1"/>
        <v>Nezamítá se</v>
      </c>
      <c r="E10" s="13">
        <v>-10.7812</v>
      </c>
      <c r="F10" s="13">
        <v>-10.483700000000001</v>
      </c>
      <c r="G10" s="13">
        <v>-10.7111</v>
      </c>
      <c r="O10" s="3" t="s">
        <v>27</v>
      </c>
      <c r="P10" s="6">
        <v>1.44E-2</v>
      </c>
      <c r="Q10" s="9" t="str">
        <f t="shared" si="2"/>
        <v>Zamítá se</v>
      </c>
      <c r="R10" s="6">
        <v>0.76849999999999996</v>
      </c>
      <c r="S10" s="9" t="str">
        <f t="shared" si="3"/>
        <v>Nezamítá se</v>
      </c>
    </row>
    <row r="11" spans="1:19" x14ac:dyDescent="0.25">
      <c r="A11" s="3" t="s">
        <v>28</v>
      </c>
      <c r="B11" s="15">
        <v>0.1065</v>
      </c>
      <c r="C11" s="9" t="str">
        <f t="shared" si="0"/>
        <v>Nezamítá se</v>
      </c>
      <c r="D11" s="9" t="str">
        <f t="shared" si="1"/>
        <v>Nezamítá se</v>
      </c>
      <c r="E11" s="14">
        <v>-10.181100000000001</v>
      </c>
      <c r="F11" s="14">
        <v>-9.8834999999999997</v>
      </c>
      <c r="G11" s="14">
        <v>-10.111000000000001</v>
      </c>
      <c r="O11" s="3" t="s">
        <v>29</v>
      </c>
      <c r="P11" s="6">
        <v>0.105</v>
      </c>
      <c r="Q11" s="9" t="str">
        <f t="shared" si="2"/>
        <v>Nezamítá se</v>
      </c>
      <c r="R11" s="6">
        <v>0.44090000000000001</v>
      </c>
      <c r="S11" s="9" t="str">
        <f t="shared" si="3"/>
        <v>Nezamítá se</v>
      </c>
    </row>
    <row r="12" spans="1:19" x14ac:dyDescent="0.25">
      <c r="A12" s="3" t="s">
        <v>30</v>
      </c>
      <c r="B12" s="15">
        <v>9.1200000000000003E-2</v>
      </c>
      <c r="C12" s="9" t="str">
        <f t="shared" si="0"/>
        <v>Nezamítá se</v>
      </c>
      <c r="D12" s="9" t="str">
        <f t="shared" si="1"/>
        <v>Zamítá se</v>
      </c>
      <c r="E12" s="14">
        <v>-10.6214</v>
      </c>
      <c r="F12" s="14">
        <v>-10.3238</v>
      </c>
      <c r="G12" s="14">
        <v>-10.551299999999999</v>
      </c>
      <c r="O12" s="3" t="s">
        <v>31</v>
      </c>
      <c r="P12" s="6">
        <v>1.2500000000000001E-2</v>
      </c>
      <c r="Q12" s="9" t="str">
        <f t="shared" si="2"/>
        <v>Zamítá se</v>
      </c>
      <c r="R12" s="6">
        <v>0.64600000000000002</v>
      </c>
      <c r="S12" s="9" t="str">
        <f t="shared" si="3"/>
        <v>Nezamítá se</v>
      </c>
    </row>
    <row r="13" spans="1:19" x14ac:dyDescent="0.25">
      <c r="A13" s="3" t="s">
        <v>32</v>
      </c>
      <c r="B13" s="15">
        <v>2.3E-2</v>
      </c>
      <c r="C13" s="9" t="str">
        <f t="shared" si="0"/>
        <v>Zamítá se</v>
      </c>
      <c r="D13" s="9" t="str">
        <f t="shared" si="1"/>
        <v>Zamítá se</v>
      </c>
      <c r="E13" s="14">
        <v>-10.0854</v>
      </c>
      <c r="F13" s="14">
        <v>-9.8871000000000002</v>
      </c>
      <c r="G13" s="14">
        <v>-10.0387</v>
      </c>
      <c r="O13" s="3" t="s">
        <v>33</v>
      </c>
      <c r="P13" s="6">
        <v>0.39539999999999997</v>
      </c>
      <c r="Q13" s="9" t="str">
        <f t="shared" si="2"/>
        <v>Nezamítá se</v>
      </c>
      <c r="R13" s="6">
        <v>2.6100000000000002E-2</v>
      </c>
      <c r="S13" s="9" t="str">
        <f t="shared" si="3"/>
        <v>Zamítá se</v>
      </c>
    </row>
    <row r="14" spans="1:19" x14ac:dyDescent="0.25">
      <c r="A14" s="3" t="s">
        <v>34</v>
      </c>
      <c r="B14" s="15">
        <v>3.0200000000000001E-2</v>
      </c>
      <c r="C14" s="9" t="str">
        <f t="shared" si="0"/>
        <v>Zamítá se</v>
      </c>
      <c r="D14" s="9" t="str">
        <f t="shared" si="1"/>
        <v>Zamítá se</v>
      </c>
      <c r="E14" s="14">
        <v>-10.1869</v>
      </c>
      <c r="F14" s="14">
        <v>-9.9885000000000002</v>
      </c>
      <c r="G14" s="14">
        <v>-10.1402</v>
      </c>
      <c r="O14" s="3" t="s">
        <v>35</v>
      </c>
      <c r="P14" s="6">
        <v>0.42809999999999998</v>
      </c>
      <c r="Q14" s="9" t="str">
        <f t="shared" si="2"/>
        <v>Nezamítá se</v>
      </c>
      <c r="R14" s="6">
        <v>1.2999999999999999E-2</v>
      </c>
      <c r="S14" s="9" t="str">
        <f t="shared" si="3"/>
        <v>Zamítá se</v>
      </c>
    </row>
    <row r="15" spans="1:19" x14ac:dyDescent="0.25">
      <c r="A15" s="26" t="s">
        <v>15</v>
      </c>
      <c r="B15" s="26"/>
      <c r="C15" s="26"/>
      <c r="D15" s="26"/>
      <c r="E15" s="26"/>
      <c r="F15" s="26"/>
      <c r="G15" s="26"/>
      <c r="O15" s="23" t="s">
        <v>18</v>
      </c>
      <c r="P15" s="23"/>
      <c r="Q15" s="23"/>
      <c r="R15" s="23"/>
      <c r="S15" s="23"/>
    </row>
    <row r="16" spans="1:19" x14ac:dyDescent="0.25">
      <c r="A16" s="22" t="s">
        <v>10</v>
      </c>
      <c r="B16" s="20" t="s">
        <v>6</v>
      </c>
      <c r="C16" s="20"/>
      <c r="D16" s="20"/>
      <c r="E16" s="20"/>
      <c r="F16" s="20"/>
      <c r="G16" s="20"/>
      <c r="O16" s="20" t="s">
        <v>10</v>
      </c>
      <c r="P16" s="20" t="s">
        <v>7</v>
      </c>
      <c r="Q16" s="20"/>
      <c r="R16" s="20"/>
      <c r="S16" s="20"/>
    </row>
    <row r="17" spans="1:22" ht="15" customHeight="1" x14ac:dyDescent="0.25">
      <c r="A17" s="22"/>
      <c r="B17" s="21" t="s">
        <v>0</v>
      </c>
      <c r="C17" s="21"/>
      <c r="D17" s="21"/>
      <c r="E17" s="21" t="s">
        <v>3</v>
      </c>
      <c r="F17" s="21" t="s">
        <v>4</v>
      </c>
      <c r="G17" s="21" t="s">
        <v>5</v>
      </c>
      <c r="O17" s="20"/>
      <c r="P17" s="21" t="s">
        <v>2</v>
      </c>
      <c r="Q17" s="21"/>
      <c r="R17" s="21" t="s">
        <v>8</v>
      </c>
      <c r="S17" s="21"/>
    </row>
    <row r="18" spans="1:22" ht="18" customHeight="1" x14ac:dyDescent="0.25">
      <c r="A18" s="22"/>
      <c r="B18" s="1" t="s">
        <v>1</v>
      </c>
      <c r="C18" s="2" t="s">
        <v>13</v>
      </c>
      <c r="D18" s="2" t="s">
        <v>14</v>
      </c>
      <c r="E18" s="21"/>
      <c r="F18" s="21"/>
      <c r="G18" s="21"/>
      <c r="O18" s="20"/>
      <c r="P18" s="1" t="s">
        <v>1</v>
      </c>
      <c r="Q18" s="2" t="s">
        <v>9</v>
      </c>
      <c r="R18" s="1" t="s">
        <v>1</v>
      </c>
      <c r="S18" s="2" t="s">
        <v>9</v>
      </c>
      <c r="V18" s="5"/>
    </row>
    <row r="19" spans="1:22" ht="15" customHeight="1" x14ac:dyDescent="0.25">
      <c r="A19" s="4" t="s">
        <v>36</v>
      </c>
      <c r="B19" s="15">
        <v>1.9300000000000001E-2</v>
      </c>
      <c r="C19" s="10" t="str">
        <f>IF(B19&lt;0.05,"Zamítá se","Nezamítá se")</f>
        <v>Zamítá se</v>
      </c>
      <c r="D19" s="10" t="str">
        <f>IF(B19&lt;0.1,"Zamítá se","Nezamítá se")</f>
        <v>Zamítá se</v>
      </c>
      <c r="E19" s="14">
        <v>-9.6257000000000001</v>
      </c>
      <c r="F19" s="14">
        <v>-9.4273000000000007</v>
      </c>
      <c r="G19" s="14">
        <v>-9.5789000000000009</v>
      </c>
      <c r="O19" s="4" t="s">
        <v>21</v>
      </c>
      <c r="P19" s="6">
        <v>2.4400000000000002E-2</v>
      </c>
      <c r="Q19" s="9" t="str">
        <f>IF(P19&lt;0.05,"Zamítá se","Nezamítá se")</f>
        <v>Zamítá se</v>
      </c>
      <c r="R19" s="6">
        <v>0.21490000000000001</v>
      </c>
      <c r="S19" s="9" t="str">
        <f>IF(R19&lt;0.05,"Zamítá se","Nezamítá se")</f>
        <v>Nezamítá se</v>
      </c>
    </row>
    <row r="20" spans="1:22" ht="15" customHeight="1" x14ac:dyDescent="0.25">
      <c r="A20" s="3" t="s">
        <v>49</v>
      </c>
      <c r="B20" s="15">
        <v>0.52280000000000004</v>
      </c>
      <c r="C20" s="10" t="str">
        <f t="shared" ref="C20:C28" si="4">IF(B20&lt;0.05,"Zamítá se","Nezamítá se")</f>
        <v>Nezamítá se</v>
      </c>
      <c r="D20" s="10" t="str">
        <f t="shared" ref="D20:D28" si="5">IF(B20&lt;0.1,"Zamítá se","Nezamítá se")</f>
        <v>Nezamítá se</v>
      </c>
      <c r="E20" s="14">
        <v>-8.9281000000000006</v>
      </c>
      <c r="F20" s="14">
        <v>-8.7297999999999991</v>
      </c>
      <c r="G20" s="14">
        <v>-8.8813999999999993</v>
      </c>
      <c r="O20" s="3" t="s">
        <v>48</v>
      </c>
      <c r="P20" s="6">
        <v>1.04E-2</v>
      </c>
      <c r="Q20" s="9" t="str">
        <f t="shared" ref="Q20:Q28" si="6">IF(P20&lt;0.05,"Zamítá se","Nezamítá se")</f>
        <v>Zamítá se</v>
      </c>
      <c r="R20" s="6">
        <v>0.17080000000000001</v>
      </c>
      <c r="S20" s="9" t="str">
        <f t="shared" ref="S20:S28" si="7">IF(R20&lt;0.05,"Zamítá se","Nezamítá se")</f>
        <v>Nezamítá se</v>
      </c>
    </row>
    <row r="21" spans="1:22" x14ac:dyDescent="0.25">
      <c r="A21" s="3" t="s">
        <v>37</v>
      </c>
      <c r="B21" s="15">
        <v>0.2472</v>
      </c>
      <c r="C21" s="10" t="str">
        <f t="shared" si="4"/>
        <v>Nezamítá se</v>
      </c>
      <c r="D21" s="10" t="str">
        <f t="shared" si="5"/>
        <v>Nezamítá se</v>
      </c>
      <c r="E21" s="14">
        <v>-7.9480000000000004</v>
      </c>
      <c r="F21" s="14">
        <v>-7.7496</v>
      </c>
      <c r="G21" s="14">
        <v>-7.9012000000000002</v>
      </c>
      <c r="O21" s="3" t="s">
        <v>23</v>
      </c>
      <c r="P21" s="6">
        <v>0.89229999999999998</v>
      </c>
      <c r="Q21" s="9" t="str">
        <f t="shared" si="6"/>
        <v>Nezamítá se</v>
      </c>
      <c r="R21" s="6">
        <v>0.65449999999999997</v>
      </c>
      <c r="S21" s="9" t="str">
        <f t="shared" si="7"/>
        <v>Nezamítá se</v>
      </c>
    </row>
    <row r="22" spans="1:22" x14ac:dyDescent="0.25">
      <c r="A22" s="3" t="s">
        <v>46</v>
      </c>
      <c r="B22" s="15">
        <v>0.3014</v>
      </c>
      <c r="C22" s="10" t="str">
        <f t="shared" si="4"/>
        <v>Nezamítá se</v>
      </c>
      <c r="D22" s="10" t="str">
        <f t="shared" si="5"/>
        <v>Nezamítá se</v>
      </c>
      <c r="E22" s="14">
        <v>-10.1143</v>
      </c>
      <c r="F22" s="14">
        <v>-9.9160000000000004</v>
      </c>
      <c r="G22" s="14">
        <v>-10.067600000000001</v>
      </c>
      <c r="O22" s="3" t="s">
        <v>45</v>
      </c>
      <c r="P22" s="6">
        <v>1.06E-2</v>
      </c>
      <c r="Q22" s="9" t="str">
        <f t="shared" si="6"/>
        <v>Zamítá se</v>
      </c>
      <c r="R22" s="6">
        <v>7.2099999999999997E-2</v>
      </c>
      <c r="S22" s="9" t="str">
        <f t="shared" si="7"/>
        <v>Nezamítá se</v>
      </c>
    </row>
    <row r="23" spans="1:22" x14ac:dyDescent="0.25">
      <c r="A23" s="3" t="s">
        <v>38</v>
      </c>
      <c r="B23" s="15">
        <v>6.0600000000000001E-2</v>
      </c>
      <c r="C23" s="10" t="str">
        <f t="shared" si="4"/>
        <v>Nezamítá se</v>
      </c>
      <c r="D23" s="10" t="str">
        <f t="shared" si="5"/>
        <v>Zamítá se</v>
      </c>
      <c r="E23" s="14">
        <v>-11.461499999999999</v>
      </c>
      <c r="F23" s="14">
        <v>-11.1639</v>
      </c>
      <c r="G23" s="14">
        <v>-11.391400000000001</v>
      </c>
      <c r="O23" s="3" t="s">
        <v>25</v>
      </c>
      <c r="P23" s="6">
        <v>2.2700000000000001E-2</v>
      </c>
      <c r="Q23" s="9" t="str">
        <f t="shared" si="6"/>
        <v>Zamítá se</v>
      </c>
      <c r="R23" s="6">
        <v>0.38250000000000001</v>
      </c>
      <c r="S23" s="9" t="str">
        <f t="shared" si="7"/>
        <v>Nezamítá se</v>
      </c>
    </row>
    <row r="24" spans="1:22" x14ac:dyDescent="0.25">
      <c r="A24" s="3" t="s">
        <v>39</v>
      </c>
      <c r="B24" s="15">
        <v>0.79149999999999998</v>
      </c>
      <c r="C24" s="10" t="str">
        <f t="shared" si="4"/>
        <v>Nezamítá se</v>
      </c>
      <c r="D24" s="10" t="str">
        <f t="shared" si="5"/>
        <v>Nezamítá se</v>
      </c>
      <c r="E24" s="13">
        <v>-10.7812</v>
      </c>
      <c r="F24" s="13">
        <v>-10.483700000000001</v>
      </c>
      <c r="G24" s="13">
        <v>-10.7111</v>
      </c>
      <c r="O24" s="3" t="s">
        <v>27</v>
      </c>
      <c r="P24" s="6">
        <v>0.1336</v>
      </c>
      <c r="Q24" s="9" t="str">
        <f t="shared" si="6"/>
        <v>Nezamítá se</v>
      </c>
      <c r="R24" s="6">
        <v>0.3629</v>
      </c>
      <c r="S24" s="9" t="str">
        <f t="shared" si="7"/>
        <v>Nezamítá se</v>
      </c>
    </row>
    <row r="25" spans="1:22" x14ac:dyDescent="0.25">
      <c r="A25" s="3" t="s">
        <v>40</v>
      </c>
      <c r="B25" s="15">
        <v>0.43930000000000002</v>
      </c>
      <c r="C25" s="10" t="str">
        <f t="shared" si="4"/>
        <v>Nezamítá se</v>
      </c>
      <c r="D25" s="10" t="str">
        <f t="shared" si="5"/>
        <v>Nezamítá se</v>
      </c>
      <c r="E25" s="14">
        <v>-10.181100000000001</v>
      </c>
      <c r="F25" s="14">
        <v>-9.8834999999999997</v>
      </c>
      <c r="G25" s="14">
        <v>-10.111000000000001</v>
      </c>
      <c r="O25" s="3" t="s">
        <v>29</v>
      </c>
      <c r="P25" s="6">
        <v>0.1065</v>
      </c>
      <c r="Q25" s="9" t="str">
        <f t="shared" si="6"/>
        <v>Nezamítá se</v>
      </c>
      <c r="R25" s="6">
        <v>0.41849999999999998</v>
      </c>
      <c r="S25" s="9" t="str">
        <f t="shared" si="7"/>
        <v>Nezamítá se</v>
      </c>
    </row>
    <row r="26" spans="1:22" x14ac:dyDescent="0.25">
      <c r="A26" s="3" t="s">
        <v>41</v>
      </c>
      <c r="B26" s="15">
        <v>0.62729999999999997</v>
      </c>
      <c r="C26" s="10" t="str">
        <f t="shared" si="4"/>
        <v>Nezamítá se</v>
      </c>
      <c r="D26" s="10" t="str">
        <f t="shared" si="5"/>
        <v>Nezamítá se</v>
      </c>
      <c r="E26" s="14">
        <v>-10.6214</v>
      </c>
      <c r="F26" s="14">
        <v>-10.3238</v>
      </c>
      <c r="G26" s="14">
        <v>-10.551299999999999</v>
      </c>
      <c r="O26" s="3" t="s">
        <v>31</v>
      </c>
      <c r="P26" s="6">
        <v>0.1234</v>
      </c>
      <c r="Q26" s="9" t="str">
        <f t="shared" si="6"/>
        <v>Nezamítá se</v>
      </c>
      <c r="R26" s="6">
        <v>0.5474</v>
      </c>
      <c r="S26" s="9" t="str">
        <f t="shared" si="7"/>
        <v>Nezamítá se</v>
      </c>
    </row>
    <row r="27" spans="1:22" x14ac:dyDescent="0.25">
      <c r="A27" s="3" t="s">
        <v>42</v>
      </c>
      <c r="B27" s="15">
        <v>0.20710000000000001</v>
      </c>
      <c r="C27" s="10" t="str">
        <f t="shared" si="4"/>
        <v>Nezamítá se</v>
      </c>
      <c r="D27" s="10" t="str">
        <f t="shared" si="5"/>
        <v>Nezamítá se</v>
      </c>
      <c r="E27" s="14">
        <v>-10.0854</v>
      </c>
      <c r="F27" s="14">
        <v>-9.8871000000000002</v>
      </c>
      <c r="G27" s="14">
        <v>-10.0387</v>
      </c>
      <c r="O27" s="3" t="s">
        <v>33</v>
      </c>
      <c r="P27" s="6">
        <v>5.1000000000000004E-3</v>
      </c>
      <c r="Q27" s="9" t="str">
        <f t="shared" si="6"/>
        <v>Zamítá se</v>
      </c>
      <c r="R27" s="6">
        <v>0.18559999999999999</v>
      </c>
      <c r="S27" s="9" t="str">
        <f t="shared" si="7"/>
        <v>Nezamítá se</v>
      </c>
    </row>
    <row r="28" spans="1:22" x14ac:dyDescent="0.25">
      <c r="A28" s="3" t="s">
        <v>43</v>
      </c>
      <c r="B28" s="15">
        <v>0.25030000000000002</v>
      </c>
      <c r="C28" s="10" t="str">
        <f t="shared" si="4"/>
        <v>Nezamítá se</v>
      </c>
      <c r="D28" s="10" t="str">
        <f t="shared" si="5"/>
        <v>Nezamítá se</v>
      </c>
      <c r="E28" s="14">
        <v>-10.1869</v>
      </c>
      <c r="F28" s="14">
        <v>-9.9885000000000002</v>
      </c>
      <c r="G28" s="14">
        <v>-10.1402</v>
      </c>
      <c r="O28" s="3" t="s">
        <v>35</v>
      </c>
      <c r="P28" s="6">
        <v>1.9E-3</v>
      </c>
      <c r="Q28" s="9" t="str">
        <f t="shared" si="6"/>
        <v>Zamítá se</v>
      </c>
      <c r="R28" s="6">
        <v>0.1278</v>
      </c>
      <c r="S28" s="9" t="str">
        <f t="shared" si="7"/>
        <v>Nezamítá se</v>
      </c>
    </row>
    <row r="29" spans="1:22" x14ac:dyDescent="0.25">
      <c r="A29" s="26" t="s">
        <v>16</v>
      </c>
      <c r="B29" s="26"/>
      <c r="C29" s="26"/>
      <c r="D29" s="26"/>
      <c r="E29" s="26"/>
      <c r="F29" s="26"/>
      <c r="G29" s="26"/>
      <c r="O29" s="23" t="s">
        <v>19</v>
      </c>
      <c r="P29" s="23"/>
      <c r="Q29" s="23"/>
      <c r="R29" s="23"/>
      <c r="S29" s="23"/>
    </row>
    <row r="30" spans="1:22" x14ac:dyDescent="0.25">
      <c r="A30" s="22" t="s">
        <v>10</v>
      </c>
      <c r="B30" s="20" t="s">
        <v>7</v>
      </c>
      <c r="C30" s="20"/>
      <c r="D30" s="20"/>
      <c r="E30" s="20"/>
      <c r="F30" s="20"/>
      <c r="G30" s="20"/>
      <c r="O30" s="20" t="s">
        <v>10</v>
      </c>
      <c r="P30" s="24" t="s">
        <v>6</v>
      </c>
      <c r="Q30" s="25"/>
      <c r="R30" s="24" t="s">
        <v>7</v>
      </c>
      <c r="S30" s="25"/>
    </row>
    <row r="31" spans="1:22" ht="15" customHeight="1" x14ac:dyDescent="0.25">
      <c r="A31" s="22"/>
      <c r="B31" s="17" t="s">
        <v>0</v>
      </c>
      <c r="C31" s="18"/>
      <c r="D31" s="19"/>
      <c r="E31" s="21" t="s">
        <v>3</v>
      </c>
      <c r="F31" s="21" t="s">
        <v>4</v>
      </c>
      <c r="G31" s="21" t="s">
        <v>5</v>
      </c>
      <c r="O31" s="20"/>
      <c r="P31" s="17" t="s">
        <v>11</v>
      </c>
      <c r="Q31" s="18"/>
      <c r="R31" s="18"/>
      <c r="S31" s="19"/>
    </row>
    <row r="32" spans="1:22" ht="18" x14ac:dyDescent="0.25">
      <c r="A32" s="22"/>
      <c r="B32" s="1" t="s">
        <v>1</v>
      </c>
      <c r="C32" s="2" t="s">
        <v>13</v>
      </c>
      <c r="D32" s="2" t="s">
        <v>14</v>
      </c>
      <c r="E32" s="21"/>
      <c r="F32" s="21"/>
      <c r="G32" s="21"/>
      <c r="O32" s="20"/>
      <c r="P32" s="1" t="s">
        <v>1</v>
      </c>
      <c r="Q32" s="2" t="s">
        <v>9</v>
      </c>
      <c r="R32" s="7" t="s">
        <v>1</v>
      </c>
      <c r="S32" s="8" t="s">
        <v>9</v>
      </c>
    </row>
    <row r="33" spans="1:19" x14ac:dyDescent="0.25">
      <c r="A33" s="4" t="s">
        <v>20</v>
      </c>
      <c r="B33" s="6">
        <v>0.81010000000000004</v>
      </c>
      <c r="C33" s="10" t="str">
        <f>IF(B33&lt;0.05,"Zamítá se","Nezamítá se")</f>
        <v>Nezamítá se</v>
      </c>
      <c r="D33" s="10" t="str">
        <f>IF(B33&lt;0.1,"Zamítá se","Nezamítá se")</f>
        <v>Nezamítá se</v>
      </c>
      <c r="E33" s="16">
        <v>-9.9931999999999999</v>
      </c>
      <c r="F33" s="16">
        <v>-9.5952999999999999</v>
      </c>
      <c r="G33" s="16">
        <v>-9.9068000000000005</v>
      </c>
      <c r="O33" s="4" t="s">
        <v>20</v>
      </c>
      <c r="P33" s="6">
        <v>0.948349</v>
      </c>
      <c r="Q33" s="9" t="str">
        <f>IF(P33&lt;0.05,"Zamítá se","Nezamítá se")</f>
        <v>Nezamítá se</v>
      </c>
      <c r="R33" s="6">
        <v>0.95681700000000003</v>
      </c>
      <c r="S33" s="11" t="str">
        <f>IF(R33&lt;0.05,"Zamítá se","Nezamítá se")</f>
        <v>Nezamítá se</v>
      </c>
    </row>
    <row r="34" spans="1:19" x14ac:dyDescent="0.25">
      <c r="A34" s="3" t="s">
        <v>47</v>
      </c>
      <c r="B34" s="6">
        <v>0.87990000000000002</v>
      </c>
      <c r="C34" s="10" t="str">
        <f t="shared" ref="C34:C42" si="8">IF(B34&lt;0.05,"Zamítá se","Nezamítá se")</f>
        <v>Nezamítá se</v>
      </c>
      <c r="D34" s="10" t="str">
        <f t="shared" ref="D34:D42" si="9">IF(B34&lt;0.1,"Zamítá se","Nezamítá se")</f>
        <v>Nezamítá se</v>
      </c>
      <c r="E34" s="16">
        <v>-9.5395000000000003</v>
      </c>
      <c r="F34" s="16">
        <v>-9.0420999999999996</v>
      </c>
      <c r="G34" s="16">
        <v>-9.4314999999999998</v>
      </c>
      <c r="O34" s="3" t="s">
        <v>47</v>
      </c>
      <c r="P34" s="6">
        <v>0.88840600000000003</v>
      </c>
      <c r="Q34" s="9" t="str">
        <f t="shared" ref="Q34:Q42" si="10">IF(P34&lt;0.05,"Zamítá se","Nezamítá se")</f>
        <v>Nezamítá se</v>
      </c>
      <c r="R34" s="6">
        <v>0.46821600000000002</v>
      </c>
      <c r="S34" s="11" t="str">
        <f t="shared" ref="S34:S42" si="11">IF(R34&lt;0.05,"Zamítá se","Nezamítá se")</f>
        <v>Nezamítá se</v>
      </c>
    </row>
    <row r="35" spans="1:19" x14ac:dyDescent="0.25">
      <c r="A35" s="3" t="s">
        <v>22</v>
      </c>
      <c r="B35" s="6">
        <v>0.88990000000000002</v>
      </c>
      <c r="C35" s="10" t="str">
        <f t="shared" si="8"/>
        <v>Nezamítá se</v>
      </c>
      <c r="D35" s="10" t="str">
        <f t="shared" si="9"/>
        <v>Nezamítá se</v>
      </c>
      <c r="E35" s="16">
        <v>-7.8520000000000003</v>
      </c>
      <c r="F35" s="16">
        <v>-7.4541000000000004</v>
      </c>
      <c r="G35" s="16">
        <v>-7.7656000000000001</v>
      </c>
      <c r="O35" s="3" t="s">
        <v>22</v>
      </c>
      <c r="P35" s="6">
        <v>0.25048399999999998</v>
      </c>
      <c r="Q35" s="9" t="str">
        <f t="shared" si="10"/>
        <v>Nezamítá se</v>
      </c>
      <c r="R35" s="6">
        <v>0.37996799999999997</v>
      </c>
      <c r="S35" s="11" t="str">
        <f t="shared" si="11"/>
        <v>Nezamítá se</v>
      </c>
    </row>
    <row r="36" spans="1:19" x14ac:dyDescent="0.25">
      <c r="A36" s="3" t="s">
        <v>44</v>
      </c>
      <c r="B36" s="6">
        <v>0.3805</v>
      </c>
      <c r="C36" s="10" t="str">
        <f t="shared" si="8"/>
        <v>Nezamítá se</v>
      </c>
      <c r="D36" s="10" t="str">
        <f t="shared" si="9"/>
        <v>Nezamítá se</v>
      </c>
      <c r="E36" s="14">
        <v>-11.1204</v>
      </c>
      <c r="F36" s="14">
        <v>-10.7225</v>
      </c>
      <c r="G36" s="14">
        <v>-11.034000000000001</v>
      </c>
      <c r="O36" s="3" t="s">
        <v>44</v>
      </c>
      <c r="P36" s="6">
        <v>0.33666800000000002</v>
      </c>
      <c r="Q36" s="9" t="str">
        <f t="shared" si="10"/>
        <v>Nezamítá se</v>
      </c>
      <c r="R36" s="6">
        <v>0.59012299999999995</v>
      </c>
      <c r="S36" s="11" t="str">
        <f t="shared" si="11"/>
        <v>Nezamítá se</v>
      </c>
    </row>
    <row r="37" spans="1:19" x14ac:dyDescent="0.25">
      <c r="A37" s="3" t="s">
        <v>24</v>
      </c>
      <c r="B37" s="6">
        <v>4.2799999999999998E-2</v>
      </c>
      <c r="C37" s="10" t="str">
        <f t="shared" si="8"/>
        <v>Zamítá se</v>
      </c>
      <c r="D37" s="10" t="str">
        <f t="shared" si="9"/>
        <v>Zamítá se</v>
      </c>
      <c r="E37" s="12">
        <v>-11.812200000000001</v>
      </c>
      <c r="F37" s="12">
        <v>-11.3148</v>
      </c>
      <c r="G37" s="12">
        <v>-11.7042</v>
      </c>
      <c r="O37" s="3" t="s">
        <v>24</v>
      </c>
      <c r="P37" s="6">
        <v>0.37683499999999998</v>
      </c>
      <c r="Q37" s="9" t="str">
        <f t="shared" si="10"/>
        <v>Nezamítá se</v>
      </c>
      <c r="R37" s="6">
        <v>0.121491</v>
      </c>
      <c r="S37" s="11" t="str">
        <f t="shared" si="11"/>
        <v>Nezamítá se</v>
      </c>
    </row>
    <row r="38" spans="1:19" x14ac:dyDescent="0.25">
      <c r="A38" s="3" t="s">
        <v>26</v>
      </c>
      <c r="B38" s="6">
        <v>0.23319999999999999</v>
      </c>
      <c r="C38" s="10" t="str">
        <f t="shared" si="8"/>
        <v>Nezamítá se</v>
      </c>
      <c r="D38" s="10" t="str">
        <f t="shared" si="9"/>
        <v>Nezamítá se</v>
      </c>
      <c r="E38" s="16">
        <v>-11.5022</v>
      </c>
      <c r="F38" s="16">
        <v>-11.004799999999999</v>
      </c>
      <c r="G38" s="16">
        <v>-11.3942</v>
      </c>
      <c r="O38" s="3" t="s">
        <v>26</v>
      </c>
      <c r="P38" s="6">
        <v>0.66139099999999995</v>
      </c>
      <c r="Q38" s="9" t="str">
        <f t="shared" si="10"/>
        <v>Nezamítá se</v>
      </c>
      <c r="R38" s="6">
        <v>0.84065500000000004</v>
      </c>
      <c r="S38" s="11" t="str">
        <f t="shared" si="11"/>
        <v>Nezamítá se</v>
      </c>
    </row>
    <row r="39" spans="1:19" x14ac:dyDescent="0.25">
      <c r="A39" s="3" t="s">
        <v>28</v>
      </c>
      <c r="B39" s="6">
        <v>0.15579999999999999</v>
      </c>
      <c r="C39" s="10" t="str">
        <f t="shared" si="8"/>
        <v>Nezamítá se</v>
      </c>
      <c r="D39" s="10" t="str">
        <f t="shared" si="9"/>
        <v>Nezamítá se</v>
      </c>
      <c r="E39" s="16">
        <v>-10.823600000000001</v>
      </c>
      <c r="F39" s="16">
        <v>-10.3262</v>
      </c>
      <c r="G39" s="16">
        <v>-10.7156</v>
      </c>
      <c r="O39" s="3" t="s">
        <v>28</v>
      </c>
      <c r="P39">
        <v>0.77929000000000004</v>
      </c>
      <c r="Q39" s="9" t="str">
        <f t="shared" si="10"/>
        <v>Nezamítá se</v>
      </c>
      <c r="R39" s="6">
        <v>0.46023599999999998</v>
      </c>
      <c r="S39" s="11" t="str">
        <f t="shared" si="11"/>
        <v>Nezamítá se</v>
      </c>
    </row>
    <row r="40" spans="1:19" x14ac:dyDescent="0.25">
      <c r="A40" s="3" t="s">
        <v>30</v>
      </c>
      <c r="B40" s="6">
        <v>0.2099</v>
      </c>
      <c r="C40" s="10" t="str">
        <f t="shared" si="8"/>
        <v>Nezamítá se</v>
      </c>
      <c r="D40" s="10" t="str">
        <f t="shared" si="9"/>
        <v>Nezamítá se</v>
      </c>
      <c r="E40" s="16">
        <v>-11.256399999999999</v>
      </c>
      <c r="F40" s="16">
        <v>-10.759</v>
      </c>
      <c r="G40" s="16">
        <v>-11.1485</v>
      </c>
      <c r="O40" s="3" t="s">
        <v>30</v>
      </c>
      <c r="P40" s="6">
        <v>0.69547499999999995</v>
      </c>
      <c r="Q40" s="9" t="str">
        <f t="shared" si="10"/>
        <v>Nezamítá se</v>
      </c>
      <c r="R40" s="6">
        <v>0.60795399999999999</v>
      </c>
      <c r="S40" s="11" t="str">
        <f t="shared" si="11"/>
        <v>Nezamítá se</v>
      </c>
    </row>
    <row r="41" spans="1:19" x14ac:dyDescent="0.25">
      <c r="A41" s="3" t="s">
        <v>32</v>
      </c>
      <c r="B41" s="6">
        <v>0.8982</v>
      </c>
      <c r="C41" s="10" t="str">
        <f t="shared" si="8"/>
        <v>Nezamítá se</v>
      </c>
      <c r="D41" s="10" t="str">
        <f t="shared" si="9"/>
        <v>Nezamítá se</v>
      </c>
      <c r="E41" s="16">
        <v>-10.620900000000001</v>
      </c>
      <c r="F41" s="16">
        <v>-10.223000000000001</v>
      </c>
      <c r="G41" s="16">
        <v>-10.5345</v>
      </c>
      <c r="O41" s="3" t="s">
        <v>32</v>
      </c>
      <c r="P41" s="6">
        <v>0.64670700000000003</v>
      </c>
      <c r="Q41" s="9" t="str">
        <f t="shared" si="10"/>
        <v>Nezamítá se</v>
      </c>
      <c r="R41" s="6">
        <v>0.91070799999999996</v>
      </c>
      <c r="S41" s="11" t="str">
        <f t="shared" si="11"/>
        <v>Nezamítá se</v>
      </c>
    </row>
    <row r="42" spans="1:19" x14ac:dyDescent="0.25">
      <c r="A42" s="3" t="s">
        <v>34</v>
      </c>
      <c r="B42" s="6">
        <v>0.51339999999999997</v>
      </c>
      <c r="C42" s="10" t="str">
        <f t="shared" si="8"/>
        <v>Nezamítá se</v>
      </c>
      <c r="D42" s="10" t="str">
        <f t="shared" si="9"/>
        <v>Nezamítá se</v>
      </c>
      <c r="E42" s="16">
        <v>-10.834300000000001</v>
      </c>
      <c r="F42" s="16">
        <v>-10.3369</v>
      </c>
      <c r="G42" s="16">
        <v>-10.7264</v>
      </c>
      <c r="O42" s="3" t="s">
        <v>34</v>
      </c>
      <c r="P42" s="6">
        <v>0.50210200000000005</v>
      </c>
      <c r="Q42" s="9" t="str">
        <f t="shared" si="10"/>
        <v>Nezamítá se</v>
      </c>
      <c r="R42" s="6">
        <v>0.78375600000000001</v>
      </c>
      <c r="S42" s="11" t="str">
        <f t="shared" si="11"/>
        <v>Nezamítá se</v>
      </c>
    </row>
    <row r="43" spans="1:19" x14ac:dyDescent="0.25">
      <c r="A43" s="26" t="s">
        <v>16</v>
      </c>
      <c r="B43" s="26"/>
      <c r="C43" s="26"/>
      <c r="D43" s="26"/>
      <c r="E43" s="26"/>
      <c r="F43" s="26"/>
      <c r="G43" s="26"/>
      <c r="O43" s="23" t="s">
        <v>19</v>
      </c>
      <c r="P43" s="23"/>
      <c r="Q43" s="23"/>
      <c r="R43" s="23"/>
      <c r="S43" s="23"/>
    </row>
    <row r="44" spans="1:19" x14ac:dyDescent="0.25">
      <c r="A44" s="22" t="s">
        <v>10</v>
      </c>
      <c r="B44" s="20" t="s">
        <v>7</v>
      </c>
      <c r="C44" s="20"/>
      <c r="D44" s="20"/>
      <c r="E44" s="20"/>
      <c r="F44" s="20"/>
      <c r="G44" s="20"/>
      <c r="O44" s="20" t="s">
        <v>10</v>
      </c>
      <c r="P44" s="24" t="s">
        <v>6</v>
      </c>
      <c r="Q44" s="25"/>
      <c r="R44" s="24" t="s">
        <v>7</v>
      </c>
      <c r="S44" s="25"/>
    </row>
    <row r="45" spans="1:19" ht="15" customHeight="1" x14ac:dyDescent="0.25">
      <c r="A45" s="22"/>
      <c r="B45" s="17" t="s">
        <v>0</v>
      </c>
      <c r="C45" s="18"/>
      <c r="D45" s="19"/>
      <c r="E45" s="21" t="s">
        <v>3</v>
      </c>
      <c r="F45" s="21" t="s">
        <v>4</v>
      </c>
      <c r="G45" s="21" t="s">
        <v>5</v>
      </c>
      <c r="O45" s="20"/>
      <c r="P45" s="17" t="s">
        <v>12</v>
      </c>
      <c r="Q45" s="18"/>
      <c r="R45" s="18"/>
      <c r="S45" s="19"/>
    </row>
    <row r="46" spans="1:19" ht="18" x14ac:dyDescent="0.25">
      <c r="A46" s="22"/>
      <c r="B46" s="1" t="s">
        <v>1</v>
      </c>
      <c r="C46" s="2" t="s">
        <v>13</v>
      </c>
      <c r="D46" s="2" t="s">
        <v>14</v>
      </c>
      <c r="E46" s="21"/>
      <c r="F46" s="21"/>
      <c r="G46" s="21"/>
      <c r="O46" s="20"/>
      <c r="P46" s="1" t="s">
        <v>1</v>
      </c>
      <c r="Q46" s="2" t="s">
        <v>9</v>
      </c>
      <c r="R46" s="1" t="s">
        <v>1</v>
      </c>
      <c r="S46" s="2" t="s">
        <v>9</v>
      </c>
    </row>
    <row r="47" spans="1:19" x14ac:dyDescent="0.25">
      <c r="A47" s="4" t="s">
        <v>36</v>
      </c>
      <c r="B47" s="6">
        <v>0.2283</v>
      </c>
      <c r="C47" s="10" t="str">
        <f>IF(B47&lt;0.05,"Zamítá se","Nezamítá se")</f>
        <v>Nezamítá se</v>
      </c>
      <c r="D47" s="10" t="str">
        <f>IF(B47&lt;0.1,"Zamítá se","Nezamítá se")</f>
        <v>Nezamítá se</v>
      </c>
      <c r="E47" s="16">
        <v>-9.9931999999999999</v>
      </c>
      <c r="F47" s="16">
        <v>-9.5952999999999999</v>
      </c>
      <c r="G47" s="16">
        <v>-9.9068000000000005</v>
      </c>
      <c r="O47" s="4" t="s">
        <v>36</v>
      </c>
      <c r="P47" s="6">
        <v>0.31212099999999998</v>
      </c>
      <c r="Q47" s="9" t="str">
        <f>IF(P47&lt;0.05,"Zamítá se","Nezamítá se")</f>
        <v>Nezamítá se</v>
      </c>
      <c r="R47" s="6">
        <v>0.44070999999999999</v>
      </c>
      <c r="S47" s="9" t="str">
        <f>IF(R47&lt;0.05,"Zamítá se","Nezamítá se")</f>
        <v>Nezamítá se</v>
      </c>
    </row>
    <row r="48" spans="1:19" x14ac:dyDescent="0.25">
      <c r="A48" s="3" t="s">
        <v>49</v>
      </c>
      <c r="B48" s="6">
        <v>0.25140000000000001</v>
      </c>
      <c r="C48" s="10" t="str">
        <f t="shared" ref="C48:C56" si="12">IF(B48&lt;0.05,"Zamítá se","Nezamítá se")</f>
        <v>Nezamítá se</v>
      </c>
      <c r="D48" s="10" t="str">
        <f t="shared" ref="D48:D56" si="13">IF(B48&lt;0.1,"Zamítá se","Nezamítá se")</f>
        <v>Nezamítá se</v>
      </c>
      <c r="E48" s="16">
        <v>-9.5395000000000003</v>
      </c>
      <c r="F48" s="16">
        <v>-9.0420999999999996</v>
      </c>
      <c r="G48" s="16">
        <v>-9.4314999999999998</v>
      </c>
      <c r="O48" s="3" t="s">
        <v>49</v>
      </c>
      <c r="P48" s="6">
        <v>0.42113</v>
      </c>
      <c r="Q48" s="9" t="str">
        <f t="shared" ref="Q48:Q56" si="14">IF(P48&lt;0.05,"Zamítá se","Nezamítá se")</f>
        <v>Nezamítá se</v>
      </c>
      <c r="R48" s="6">
        <v>9.1921299999999997E-2</v>
      </c>
      <c r="S48" s="9" t="str">
        <f t="shared" ref="S48:S56" si="15">IF(R48&lt;0.05,"Zamítá se","Nezamítá se")</f>
        <v>Nezamítá se</v>
      </c>
    </row>
    <row r="49" spans="1:19" x14ac:dyDescent="0.25">
      <c r="A49" s="3" t="s">
        <v>37</v>
      </c>
      <c r="B49" s="6">
        <v>0.70599999999999996</v>
      </c>
      <c r="C49" s="10" t="str">
        <f t="shared" si="12"/>
        <v>Nezamítá se</v>
      </c>
      <c r="D49" s="10" t="str">
        <f t="shared" si="13"/>
        <v>Nezamítá se</v>
      </c>
      <c r="E49" s="16">
        <v>-7.8520000000000003</v>
      </c>
      <c r="F49" s="16">
        <v>-7.4541000000000004</v>
      </c>
      <c r="G49" s="16">
        <v>-7.7656000000000001</v>
      </c>
      <c r="O49" s="3" t="s">
        <v>37</v>
      </c>
      <c r="P49" s="6">
        <v>0.57780900000000002</v>
      </c>
      <c r="Q49" s="9" t="str">
        <f t="shared" si="14"/>
        <v>Nezamítá se</v>
      </c>
      <c r="R49" s="6">
        <v>0.81967999999999996</v>
      </c>
      <c r="S49" s="9" t="str">
        <f t="shared" si="15"/>
        <v>Nezamítá se</v>
      </c>
    </row>
    <row r="50" spans="1:19" x14ac:dyDescent="0.25">
      <c r="A50" s="3" t="s">
        <v>46</v>
      </c>
      <c r="B50">
        <v>0.1173</v>
      </c>
      <c r="C50" s="10" t="str">
        <f t="shared" si="12"/>
        <v>Nezamítá se</v>
      </c>
      <c r="D50" s="10" t="str">
        <f t="shared" si="13"/>
        <v>Nezamítá se</v>
      </c>
      <c r="E50" s="14">
        <v>-11.1204</v>
      </c>
      <c r="F50" s="14">
        <v>-10.7225</v>
      </c>
      <c r="G50" s="14">
        <v>-11.034000000000001</v>
      </c>
      <c r="O50" s="3" t="s">
        <v>46</v>
      </c>
      <c r="P50" s="6">
        <v>0.94838999999999996</v>
      </c>
      <c r="Q50" s="9" t="str">
        <f t="shared" si="14"/>
        <v>Nezamítá se</v>
      </c>
      <c r="R50" s="6">
        <v>0.84183699999999995</v>
      </c>
      <c r="S50" s="9" t="str">
        <f t="shared" si="15"/>
        <v>Nezamítá se</v>
      </c>
    </row>
    <row r="51" spans="1:19" x14ac:dyDescent="0.25">
      <c r="A51" s="3" t="s">
        <v>38</v>
      </c>
      <c r="B51" s="6">
        <v>0.22170000000000001</v>
      </c>
      <c r="C51" s="10" t="str">
        <f t="shared" si="12"/>
        <v>Nezamítá se</v>
      </c>
      <c r="D51" s="10" t="str">
        <f t="shared" si="13"/>
        <v>Nezamítá se</v>
      </c>
      <c r="E51" s="14">
        <v>-11.812200000000001</v>
      </c>
      <c r="F51" s="14">
        <v>-11.3148</v>
      </c>
      <c r="G51" s="14">
        <v>-11.7042</v>
      </c>
      <c r="O51" s="3" t="s">
        <v>38</v>
      </c>
      <c r="P51" s="6">
        <v>0.35693900000000001</v>
      </c>
      <c r="Q51" s="9" t="str">
        <f t="shared" si="14"/>
        <v>Nezamítá se</v>
      </c>
      <c r="R51" s="6">
        <v>0.19920499999999999</v>
      </c>
      <c r="S51" s="9" t="str">
        <f t="shared" si="15"/>
        <v>Nezamítá se</v>
      </c>
    </row>
    <row r="52" spans="1:19" x14ac:dyDescent="0.25">
      <c r="A52" s="3" t="s">
        <v>39</v>
      </c>
      <c r="B52" s="6">
        <v>0.85940000000000005</v>
      </c>
      <c r="C52" s="10" t="str">
        <f t="shared" si="12"/>
        <v>Nezamítá se</v>
      </c>
      <c r="D52" s="10" t="str">
        <f t="shared" si="13"/>
        <v>Nezamítá se</v>
      </c>
      <c r="E52" s="16">
        <v>-11.5022</v>
      </c>
      <c r="F52" s="16">
        <v>-11.004799999999999</v>
      </c>
      <c r="G52" s="16">
        <v>-11.3942</v>
      </c>
      <c r="O52" s="3" t="s">
        <v>39</v>
      </c>
      <c r="P52" s="6">
        <v>0.29533500000000001</v>
      </c>
      <c r="Q52" s="9" t="str">
        <f t="shared" si="14"/>
        <v>Nezamítá se</v>
      </c>
      <c r="R52" s="6">
        <v>0.275972</v>
      </c>
      <c r="S52" s="9" t="str">
        <f t="shared" si="15"/>
        <v>Nezamítá se</v>
      </c>
    </row>
    <row r="53" spans="1:19" x14ac:dyDescent="0.25">
      <c r="A53" s="3" t="s">
        <v>40</v>
      </c>
      <c r="B53" s="6">
        <v>0.76049999999999995</v>
      </c>
      <c r="C53" s="10" t="str">
        <f t="shared" si="12"/>
        <v>Nezamítá se</v>
      </c>
      <c r="D53" s="10" t="str">
        <f t="shared" si="13"/>
        <v>Nezamítá se</v>
      </c>
      <c r="E53" s="16">
        <v>-10.823600000000001</v>
      </c>
      <c r="F53" s="16">
        <v>-10.3262</v>
      </c>
      <c r="G53" s="16">
        <v>-10.7156</v>
      </c>
      <c r="O53" s="3" t="s">
        <v>40</v>
      </c>
      <c r="P53" s="6">
        <v>0.62858199999999997</v>
      </c>
      <c r="Q53" s="9" t="str">
        <f t="shared" si="14"/>
        <v>Nezamítá se</v>
      </c>
      <c r="R53" s="6">
        <v>0.437334</v>
      </c>
      <c r="S53" s="9" t="str">
        <f t="shared" si="15"/>
        <v>Nezamítá se</v>
      </c>
    </row>
    <row r="54" spans="1:19" x14ac:dyDescent="0.25">
      <c r="A54" s="3" t="s">
        <v>41</v>
      </c>
      <c r="B54" s="6">
        <v>0.84199999999999997</v>
      </c>
      <c r="C54" s="10" t="str">
        <f t="shared" si="12"/>
        <v>Nezamítá se</v>
      </c>
      <c r="D54" s="10" t="str">
        <f t="shared" si="13"/>
        <v>Nezamítá se</v>
      </c>
      <c r="E54" s="16">
        <v>-11.256399999999999</v>
      </c>
      <c r="F54" s="16">
        <v>-10.759</v>
      </c>
      <c r="G54" s="16">
        <v>-11.1485</v>
      </c>
      <c r="O54" s="3" t="s">
        <v>41</v>
      </c>
      <c r="P54" s="6">
        <v>0.50142600000000004</v>
      </c>
      <c r="Q54" s="9" t="str">
        <f t="shared" si="14"/>
        <v>Nezamítá se</v>
      </c>
      <c r="R54" s="6">
        <v>0.39946700000000002</v>
      </c>
      <c r="S54" s="9" t="str">
        <f t="shared" si="15"/>
        <v>Nezamítá se</v>
      </c>
    </row>
    <row r="55" spans="1:19" x14ac:dyDescent="0.25">
      <c r="A55" s="3" t="s">
        <v>42</v>
      </c>
      <c r="B55" s="6">
        <v>0.21460000000000001</v>
      </c>
      <c r="C55" s="10" t="str">
        <f t="shared" si="12"/>
        <v>Nezamítá se</v>
      </c>
      <c r="D55" s="10" t="str">
        <f t="shared" si="13"/>
        <v>Nezamítá se</v>
      </c>
      <c r="E55" s="16">
        <v>-10.620900000000001</v>
      </c>
      <c r="F55" s="16">
        <v>-10.223000000000001</v>
      </c>
      <c r="G55" s="16">
        <v>-10.5345</v>
      </c>
      <c r="O55" s="3" t="s">
        <v>42</v>
      </c>
      <c r="P55" s="6">
        <v>0.92198599999999997</v>
      </c>
      <c r="Q55" s="9" t="str">
        <f t="shared" si="14"/>
        <v>Nezamítá se</v>
      </c>
      <c r="R55" s="6">
        <v>0.814998</v>
      </c>
      <c r="S55" s="9" t="str">
        <f t="shared" si="15"/>
        <v>Nezamítá se</v>
      </c>
    </row>
    <row r="56" spans="1:19" x14ac:dyDescent="0.25">
      <c r="A56" s="3" t="s">
        <v>43</v>
      </c>
      <c r="B56" s="6">
        <v>0.32329999999999998</v>
      </c>
      <c r="C56" s="10" t="str">
        <f t="shared" si="12"/>
        <v>Nezamítá se</v>
      </c>
      <c r="D56" s="10" t="str">
        <f t="shared" si="13"/>
        <v>Nezamítá se</v>
      </c>
      <c r="E56" s="16">
        <v>-10.834300000000001</v>
      </c>
      <c r="F56" s="16">
        <v>-10.3369</v>
      </c>
      <c r="G56" s="16">
        <v>-10.7264</v>
      </c>
      <c r="O56" s="3" t="s">
        <v>43</v>
      </c>
      <c r="P56" s="6">
        <v>0.92808800000000002</v>
      </c>
      <c r="Q56" s="9" t="str">
        <f t="shared" si="14"/>
        <v>Nezamítá se</v>
      </c>
      <c r="R56" s="6">
        <v>0.60331000000000001</v>
      </c>
      <c r="S56" s="9" t="str">
        <f t="shared" si="15"/>
        <v>Nezamítá se</v>
      </c>
    </row>
  </sheetData>
  <mergeCells count="48">
    <mergeCell ref="O1:S1"/>
    <mergeCell ref="O15:S15"/>
    <mergeCell ref="G31:G32"/>
    <mergeCell ref="E3:E4"/>
    <mergeCell ref="F3:F4"/>
    <mergeCell ref="G3:G4"/>
    <mergeCell ref="B16:G16"/>
    <mergeCell ref="E17:E18"/>
    <mergeCell ref="F17:F18"/>
    <mergeCell ref="G17:G18"/>
    <mergeCell ref="R3:S3"/>
    <mergeCell ref="B2:G2"/>
    <mergeCell ref="B30:G30"/>
    <mergeCell ref="O2:O4"/>
    <mergeCell ref="P3:Q3"/>
    <mergeCell ref="P2:S2"/>
    <mergeCell ref="A1:G1"/>
    <mergeCell ref="A15:G15"/>
    <mergeCell ref="A29:G29"/>
    <mergeCell ref="A43:G43"/>
    <mergeCell ref="A30:A32"/>
    <mergeCell ref="A16:A18"/>
    <mergeCell ref="A2:A4"/>
    <mergeCell ref="E31:E32"/>
    <mergeCell ref="F31:F32"/>
    <mergeCell ref="B3:D3"/>
    <mergeCell ref="B17:D17"/>
    <mergeCell ref="A44:A46"/>
    <mergeCell ref="O29:S29"/>
    <mergeCell ref="O30:O32"/>
    <mergeCell ref="O43:S43"/>
    <mergeCell ref="O44:O46"/>
    <mergeCell ref="P30:Q30"/>
    <mergeCell ref="R30:S30"/>
    <mergeCell ref="P44:Q44"/>
    <mergeCell ref="R44:S44"/>
    <mergeCell ref="P31:S31"/>
    <mergeCell ref="B44:G44"/>
    <mergeCell ref="E45:E46"/>
    <mergeCell ref="F45:F46"/>
    <mergeCell ref="G45:G46"/>
    <mergeCell ref="P45:S45"/>
    <mergeCell ref="B31:D31"/>
    <mergeCell ref="B45:D45"/>
    <mergeCell ref="O16:O18"/>
    <mergeCell ref="P17:Q17"/>
    <mergeCell ref="R17:S17"/>
    <mergeCell ref="P16:S16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4" operator="beginsWith" id="{E4149512-6315-4479-9223-88D2C1B9C38A}">
            <xm:f>LEFT(C5,LEN("Z"))="Z"</xm:f>
            <xm:f>"Z"</xm:f>
            <x14:dxf>
              <fill>
                <patternFill>
                  <bgColor rgb="FFCCFF66"/>
                </patternFill>
              </fill>
            </x14:dxf>
          </x14:cfRule>
          <xm:sqref>C5:D14 C19:D28 C33:D42 C47:D56</xm:sqref>
        </x14:conditionalFormatting>
        <x14:conditionalFormatting xmlns:xm="http://schemas.microsoft.com/office/excel/2006/main">
          <x14:cfRule type="beginsWith" priority="3" operator="beginsWith" id="{42CA477A-6BA5-447B-9963-1069EAC66DA7}">
            <xm:f>LEFT(C5,LEN("N"))="N"</xm:f>
            <xm:f>"N"</xm:f>
            <x14:dxf>
              <fill>
                <patternFill>
                  <bgColor rgb="FFFFCC99"/>
                </patternFill>
              </fill>
            </x14:dxf>
          </x14:cfRule>
          <xm:sqref>C5:D14 C19:D28 C33:D42 C47:D56</xm:sqref>
        </x14:conditionalFormatting>
        <x14:conditionalFormatting xmlns:xm="http://schemas.microsoft.com/office/excel/2006/main">
          <x14:cfRule type="beginsWith" priority="2" operator="beginsWith" id="{BECC9D7F-92EB-4068-A577-F6CE04F7DA7F}">
            <xm:f>LEFT(Q5,LEN("Z"))="Z"</xm:f>
            <xm:f>"Z"</xm:f>
            <x14:dxf>
              <fill>
                <patternFill>
                  <bgColor rgb="FFFFCC99"/>
                </patternFill>
              </fill>
            </x14:dxf>
          </x14:cfRule>
          <x14:cfRule type="beginsWith" priority="1" operator="beginsWith" id="{DB3CEE6C-282F-43D4-A53E-4BC2CA031453}">
            <xm:f>LEFT(Q5,LEN("N"))="N"</xm:f>
            <xm:f>"N"</xm:f>
            <x14:dxf>
              <fill>
                <patternFill>
                  <bgColor rgb="FFCCFF66"/>
                </patternFill>
              </fill>
            </x14:dxf>
          </x14:cfRule>
          <xm:sqref>Q5:Q14 S5:S14 Q19:Q28 S19:S28 Q33:Q42 S33:S42 Q47:Q56 S47:S56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dcterms:created xsi:type="dcterms:W3CDTF">2014-12-20T12:13:37Z</dcterms:created>
  <dcterms:modified xsi:type="dcterms:W3CDTF">2015-01-05T18:54:26Z</dcterms:modified>
</cp:coreProperties>
</file>